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0460" windowHeight="8430"/>
  </bookViews>
  <sheets>
    <sheet name="表14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1" l="1"/>
  <c r="L25" i="1" l="1"/>
  <c r="F12" i="1" l="1"/>
  <c r="F3" i="1"/>
  <c r="F4" i="1"/>
  <c r="F5" i="1"/>
  <c r="F6" i="1"/>
  <c r="F7" i="1"/>
  <c r="F8" i="1"/>
  <c r="F9" i="1"/>
  <c r="F10" i="1"/>
  <c r="F11" i="1"/>
  <c r="F2" i="1"/>
  <c r="E12" i="1"/>
</calcChain>
</file>

<file path=xl/sharedStrings.xml><?xml version="1.0" encoding="utf-8"?>
<sst xmlns="http://schemas.openxmlformats.org/spreadsheetml/2006/main" count="38" uniqueCount="34">
  <si>
    <t>ID</t>
    <phoneticPr fontId="1" type="noConversion"/>
  </si>
  <si>
    <t>X</t>
    <phoneticPr fontId="1" type="noConversion"/>
  </si>
  <si>
    <t>Y</t>
    <phoneticPr fontId="1" type="noConversion"/>
  </si>
  <si>
    <t>摘要輸出</t>
  </si>
  <si>
    <t>迴歸統計</t>
  </si>
  <si>
    <t>R 的倍數</t>
  </si>
  <si>
    <t>R 平方</t>
  </si>
  <si>
    <t>調整的 R 平方</t>
  </si>
  <si>
    <t>標準誤</t>
  </si>
  <si>
    <t>觀察值個數</t>
  </si>
  <si>
    <t>ANOVA</t>
  </si>
  <si>
    <t>迴歸</t>
  </si>
  <si>
    <t>殘差</t>
  </si>
  <si>
    <t>總和</t>
  </si>
  <si>
    <t>截距</t>
  </si>
  <si>
    <t>自由度</t>
  </si>
  <si>
    <t>SS</t>
  </si>
  <si>
    <t>MS</t>
  </si>
  <si>
    <t>F</t>
  </si>
  <si>
    <t>顯著值</t>
  </si>
  <si>
    <t>係數</t>
  </si>
  <si>
    <t>t 統計</t>
  </si>
  <si>
    <t>P-值</t>
  </si>
  <si>
    <t>下限 95%</t>
  </si>
  <si>
    <t>上限 95%</t>
  </si>
  <si>
    <t>下限 95.0%</t>
  </si>
  <si>
    <t>上限 95.0%</t>
  </si>
  <si>
    <t>X</t>
  </si>
  <si>
    <t>殘差輸出</t>
  </si>
  <si>
    <t>觀察值</t>
  </si>
  <si>
    <t>預測為 Y</t>
  </si>
  <si>
    <t>標準化殘差</t>
  </si>
  <si>
    <t>P=</t>
    <phoneticPr fontId="3" type="noConversion"/>
  </si>
  <si>
    <t>P=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</si>
</sst>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Continuous" vertical="center"/>
    </xf>
    <xf numFmtId="176" fontId="0" fillId="0" borderId="0" xfId="0" applyNumberFormat="1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176" fontId="0" fillId="0" borderId="0" xfId="0" applyNumberFormat="1">
      <alignment vertic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/>
    <xf numFmtId="176" fontId="2" fillId="0" borderId="0" xfId="0" applyNumberFormat="1" applyFont="1" applyAlignment="1"/>
    <xf numFmtId="0" fontId="2" fillId="0" borderId="1" xfId="0" applyFont="1" applyFill="1" applyBorder="1" applyAlignment="1"/>
    <xf numFmtId="11" fontId="2" fillId="0" borderId="0" xfId="0" applyNumberFormat="1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selection activeCell="L31" sqref="L31"/>
    </sheetView>
  </sheetViews>
  <sheetFormatPr defaultRowHeight="16.5" x14ac:dyDescent="0.25"/>
  <cols>
    <col min="6" max="6" width="11.125" bestFit="1" customWidth="1"/>
    <col min="12" max="12" width="9.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</row>
    <row r="2" spans="1:6" x14ac:dyDescent="0.25">
      <c r="A2">
        <v>1</v>
      </c>
      <c r="B2">
        <v>4</v>
      </c>
      <c r="C2">
        <v>66</v>
      </c>
      <c r="D2" s="6">
        <v>70.426984126984124</v>
      </c>
      <c r="E2" s="6">
        <v>-4.4269841269841237</v>
      </c>
      <c r="F2" s="8">
        <f>E2*E2</f>
        <v>19.598188460569382</v>
      </c>
    </row>
    <row r="3" spans="1:6" x14ac:dyDescent="0.25">
      <c r="A3">
        <v>2</v>
      </c>
      <c r="B3">
        <v>27</v>
      </c>
      <c r="C3">
        <v>87</v>
      </c>
      <c r="D3" s="6">
        <v>83.825396825396822</v>
      </c>
      <c r="E3" s="6">
        <v>3.1746031746031775</v>
      </c>
      <c r="F3" s="8">
        <f t="shared" ref="F3:F11" si="0">E3*E3</f>
        <v>10.078105316200572</v>
      </c>
    </row>
    <row r="4" spans="1:6" x14ac:dyDescent="0.25">
      <c r="A4">
        <v>3</v>
      </c>
      <c r="B4">
        <v>18</v>
      </c>
      <c r="C4">
        <v>83</v>
      </c>
      <c r="D4" s="6">
        <v>78.582539682539675</v>
      </c>
      <c r="E4" s="6">
        <v>4.4174603174603249</v>
      </c>
      <c r="F4" s="8">
        <f t="shared" si="0"/>
        <v>19.513955656336673</v>
      </c>
    </row>
    <row r="5" spans="1:6" x14ac:dyDescent="0.25">
      <c r="A5">
        <v>4</v>
      </c>
      <c r="B5">
        <v>7</v>
      </c>
      <c r="C5">
        <v>73</v>
      </c>
      <c r="D5" s="6">
        <v>72.174603174603178</v>
      </c>
      <c r="E5" s="6">
        <v>0.82539682539682246</v>
      </c>
      <c r="F5" s="8">
        <f t="shared" si="0"/>
        <v>0.68127991937515264</v>
      </c>
    </row>
    <row r="6" spans="1:6" x14ac:dyDescent="0.25">
      <c r="A6">
        <v>5</v>
      </c>
      <c r="B6">
        <v>30</v>
      </c>
      <c r="C6">
        <v>84</v>
      </c>
      <c r="D6" s="6">
        <v>85.573015873015862</v>
      </c>
      <c r="E6" s="6">
        <v>-1.5730158730158621</v>
      </c>
      <c r="F6" s="8">
        <f t="shared" si="0"/>
        <v>2.4743789367598548</v>
      </c>
    </row>
    <row r="7" spans="1:6" x14ac:dyDescent="0.25">
      <c r="A7">
        <v>6</v>
      </c>
      <c r="B7">
        <v>12</v>
      </c>
      <c r="C7">
        <v>82</v>
      </c>
      <c r="D7" s="6">
        <v>75.087301587301582</v>
      </c>
      <c r="E7" s="6">
        <v>6.9126984126984183</v>
      </c>
      <c r="F7" s="8">
        <f t="shared" si="0"/>
        <v>47.785399344923235</v>
      </c>
    </row>
    <row r="8" spans="1:6" x14ac:dyDescent="0.25">
      <c r="A8">
        <v>7</v>
      </c>
      <c r="B8">
        <v>18</v>
      </c>
      <c r="C8">
        <v>74</v>
      </c>
      <c r="D8" s="6">
        <v>78.582539682539675</v>
      </c>
      <c r="E8" s="6">
        <v>-4.5825396825396751</v>
      </c>
      <c r="F8" s="8">
        <f t="shared" si="0"/>
        <v>20.999669942050826</v>
      </c>
    </row>
    <row r="9" spans="1:6" x14ac:dyDescent="0.25">
      <c r="A9">
        <v>8</v>
      </c>
      <c r="B9">
        <v>23</v>
      </c>
      <c r="C9">
        <v>79</v>
      </c>
      <c r="D9" s="6">
        <v>81.495238095238093</v>
      </c>
      <c r="E9" s="6">
        <v>-2.4952380952380935</v>
      </c>
      <c r="F9" s="8">
        <f t="shared" si="0"/>
        <v>6.2262131519274293</v>
      </c>
    </row>
    <row r="10" spans="1:6" x14ac:dyDescent="0.25">
      <c r="A10">
        <v>9</v>
      </c>
      <c r="B10">
        <v>19</v>
      </c>
      <c r="C10">
        <v>76</v>
      </c>
      <c r="D10" s="6">
        <v>79.165079365079364</v>
      </c>
      <c r="E10" s="6">
        <v>-3.1650793650793645</v>
      </c>
      <c r="F10" s="8">
        <f t="shared" si="0"/>
        <v>10.017727387251194</v>
      </c>
    </row>
    <row r="11" spans="1:6" ht="17.25" thickBot="1" x14ac:dyDescent="0.3">
      <c r="A11">
        <v>10</v>
      </c>
      <c r="B11">
        <v>12</v>
      </c>
      <c r="C11">
        <v>76</v>
      </c>
      <c r="D11" s="7">
        <v>75.087301587301582</v>
      </c>
      <c r="E11" s="7">
        <v>0.91269841269841834</v>
      </c>
      <c r="F11" s="8">
        <f t="shared" si="0"/>
        <v>0.83301839254221233</v>
      </c>
    </row>
    <row r="12" spans="1:6" x14ac:dyDescent="0.25">
      <c r="E12" s="8">
        <f>SUM(E2:E11)</f>
        <v>4.2632564145606011E-14</v>
      </c>
      <c r="F12" s="8">
        <f>SUM(F2:F11)</f>
        <v>138.20793650793652</v>
      </c>
    </row>
    <row r="14" spans="1:6" x14ac:dyDescent="0.25">
      <c r="A14" t="s">
        <v>3</v>
      </c>
    </row>
    <row r="15" spans="1:6" ht="17.25" thickBot="1" x14ac:dyDescent="0.3"/>
    <row r="16" spans="1:6" x14ac:dyDescent="0.25">
      <c r="A16" s="5" t="s">
        <v>4</v>
      </c>
      <c r="B16" s="5"/>
    </row>
    <row r="17" spans="1:12" x14ac:dyDescent="0.25">
      <c r="A17" s="2" t="s">
        <v>5</v>
      </c>
      <c r="B17" s="2">
        <v>0.77933549690670245</v>
      </c>
    </row>
    <row r="18" spans="1:12" x14ac:dyDescent="0.25">
      <c r="A18" s="2" t="s">
        <v>6</v>
      </c>
      <c r="B18" s="2">
        <v>0.6073638167388169</v>
      </c>
    </row>
    <row r="19" spans="1:12" x14ac:dyDescent="0.25">
      <c r="A19" s="2" t="s">
        <v>7</v>
      </c>
      <c r="B19" s="2">
        <v>0.55828429383116895</v>
      </c>
    </row>
    <row r="20" spans="1:12" x14ac:dyDescent="0.25">
      <c r="A20" s="2" t="s">
        <v>8</v>
      </c>
      <c r="B20" s="2">
        <v>4.1564398303707053</v>
      </c>
    </row>
    <row r="21" spans="1:12" ht="17.25" thickBot="1" x14ac:dyDescent="0.3">
      <c r="A21" s="3" t="s">
        <v>9</v>
      </c>
      <c r="B21" s="3">
        <v>10</v>
      </c>
    </row>
    <row r="23" spans="1:12" ht="17.25" thickBot="1" x14ac:dyDescent="0.3">
      <c r="A23" t="s">
        <v>10</v>
      </c>
    </row>
    <row r="24" spans="1:12" x14ac:dyDescent="0.25">
      <c r="A24" s="4"/>
      <c r="B24" s="4" t="s">
        <v>15</v>
      </c>
      <c r="C24" s="4" t="s">
        <v>16</v>
      </c>
      <c r="D24" s="4" t="s">
        <v>17</v>
      </c>
      <c r="E24" s="4" t="s">
        <v>18</v>
      </c>
      <c r="F24" s="4" t="s">
        <v>19</v>
      </c>
      <c r="K24" s="9" t="s">
        <v>18</v>
      </c>
      <c r="L24" s="10" t="s">
        <v>33</v>
      </c>
    </row>
    <row r="25" spans="1:12" x14ac:dyDescent="0.25">
      <c r="A25" s="2" t="s">
        <v>11</v>
      </c>
      <c r="B25" s="2">
        <v>1</v>
      </c>
      <c r="C25" s="2">
        <v>213.79206349206353</v>
      </c>
      <c r="D25" s="2">
        <v>213.79206349206353</v>
      </c>
      <c r="E25" s="2">
        <v>12.375096185871307</v>
      </c>
      <c r="F25" s="2">
        <v>7.8709057301251419E-3</v>
      </c>
      <c r="K25" s="2">
        <v>12.375096185871307</v>
      </c>
      <c r="L25" s="14">
        <f>_xlfn.F.DIST.RT(K25,B25,B26)</f>
        <v>7.8709057301251419E-3</v>
      </c>
    </row>
    <row r="26" spans="1:12" x14ac:dyDescent="0.25">
      <c r="A26" s="2" t="s">
        <v>12</v>
      </c>
      <c r="B26" s="2">
        <v>8</v>
      </c>
      <c r="C26" s="2">
        <v>138.20793650793647</v>
      </c>
      <c r="D26" s="2">
        <v>17.275992063492058</v>
      </c>
      <c r="E26" s="2"/>
      <c r="F26" s="2"/>
    </row>
    <row r="27" spans="1:12" ht="17.25" thickBot="1" x14ac:dyDescent="0.3">
      <c r="A27" s="3" t="s">
        <v>13</v>
      </c>
      <c r="B27" s="3">
        <v>9</v>
      </c>
      <c r="C27" s="3">
        <v>352</v>
      </c>
      <c r="D27" s="3"/>
      <c r="E27" s="3"/>
      <c r="F27" s="3"/>
    </row>
    <row r="28" spans="1:12" ht="17.25" thickBot="1" x14ac:dyDescent="0.3">
      <c r="K28" s="9"/>
      <c r="L28" s="10"/>
    </row>
    <row r="29" spans="1:12" x14ac:dyDescent="0.25">
      <c r="A29" s="4"/>
      <c r="B29" s="4" t="s">
        <v>20</v>
      </c>
      <c r="C29" s="4" t="s">
        <v>8</v>
      </c>
      <c r="D29" s="4" t="s">
        <v>21</v>
      </c>
      <c r="E29" s="4" t="s">
        <v>22</v>
      </c>
      <c r="F29" s="4" t="s">
        <v>23</v>
      </c>
      <c r="G29" s="4" t="s">
        <v>24</v>
      </c>
      <c r="H29" s="4" t="s">
        <v>25</v>
      </c>
      <c r="I29" s="4" t="s">
        <v>26</v>
      </c>
      <c r="K29" s="9" t="s">
        <v>21</v>
      </c>
      <c r="L29" s="10" t="s">
        <v>32</v>
      </c>
    </row>
    <row r="30" spans="1:12" x14ac:dyDescent="0.25">
      <c r="A30" s="2" t="s">
        <v>14</v>
      </c>
      <c r="B30" s="2">
        <v>68.096825396825395</v>
      </c>
      <c r="C30" s="2">
        <v>3.1068662326942693</v>
      </c>
      <c r="D30" s="2">
        <v>21.918171011106566</v>
      </c>
      <c r="E30" s="2">
        <v>1.9813387877791967E-8</v>
      </c>
      <c r="F30" s="2">
        <v>60.932379016706221</v>
      </c>
      <c r="G30" s="2">
        <v>75.261271776944568</v>
      </c>
      <c r="H30" s="2">
        <v>60.932379016706221</v>
      </c>
      <c r="I30" s="2">
        <v>75.261271776944568</v>
      </c>
      <c r="K30" s="2">
        <v>21.918171011106566</v>
      </c>
      <c r="L30" s="11"/>
    </row>
    <row r="31" spans="1:12" ht="17.25" thickBot="1" x14ac:dyDescent="0.3">
      <c r="A31" s="3" t="s">
        <v>27</v>
      </c>
      <c r="B31" s="3">
        <v>0.58253968253968236</v>
      </c>
      <c r="C31" s="3">
        <v>0.16559652660786872</v>
      </c>
      <c r="D31" s="3">
        <v>3.517825491105449</v>
      </c>
      <c r="E31" s="3">
        <v>7.8709057301251644E-3</v>
      </c>
      <c r="F31" s="3">
        <v>0.2006734074064902</v>
      </c>
      <c r="G31" s="3">
        <v>0.96440595767287451</v>
      </c>
      <c r="H31" s="3">
        <v>0.2006734074064902</v>
      </c>
      <c r="I31" s="3">
        <v>0.96440595767287451</v>
      </c>
      <c r="K31" s="3">
        <v>3.517825491105449</v>
      </c>
      <c r="L31" s="12">
        <f>_xlfn.T.DIST.2T(K31,8)</f>
        <v>7.8709057301251644E-3</v>
      </c>
    </row>
    <row r="32" spans="1:12" ht="17.25" thickBot="1" x14ac:dyDescent="0.3">
      <c r="K32" s="13"/>
      <c r="L32" s="12"/>
    </row>
    <row r="35" spans="1:4" x14ac:dyDescent="0.25">
      <c r="A35" t="s">
        <v>28</v>
      </c>
    </row>
    <row r="36" spans="1:4" ht="17.25" thickBot="1" x14ac:dyDescent="0.3"/>
    <row r="37" spans="1:4" x14ac:dyDescent="0.25">
      <c r="A37" s="4" t="s">
        <v>29</v>
      </c>
      <c r="B37" s="4" t="s">
        <v>30</v>
      </c>
      <c r="C37" s="4" t="s">
        <v>12</v>
      </c>
      <c r="D37" s="4" t="s">
        <v>31</v>
      </c>
    </row>
    <row r="38" spans="1:4" x14ac:dyDescent="0.25">
      <c r="A38" s="2">
        <v>1</v>
      </c>
      <c r="B38" s="2">
        <v>70.426984126984124</v>
      </c>
      <c r="C38" s="2">
        <v>-4.4269841269841237</v>
      </c>
      <c r="D38" s="2">
        <v>-1.1296989578157171</v>
      </c>
    </row>
    <row r="39" spans="1:4" x14ac:dyDescent="0.25">
      <c r="A39" s="2">
        <v>2</v>
      </c>
      <c r="B39" s="2">
        <v>83.825396825396822</v>
      </c>
      <c r="C39" s="2">
        <v>3.1746031746031775</v>
      </c>
      <c r="D39" s="2">
        <v>0.81011040359678665</v>
      </c>
    </row>
    <row r="40" spans="1:4" x14ac:dyDescent="0.25">
      <c r="A40" s="2">
        <v>3</v>
      </c>
      <c r="B40" s="2">
        <v>78.582539682539675</v>
      </c>
      <c r="C40" s="2">
        <v>4.4174603174603249</v>
      </c>
      <c r="D40" s="2">
        <v>1.1272686266049294</v>
      </c>
    </row>
    <row r="41" spans="1:4" x14ac:dyDescent="0.25">
      <c r="A41" s="2">
        <v>4</v>
      </c>
      <c r="B41" s="2">
        <v>72.174603174603178</v>
      </c>
      <c r="C41" s="2">
        <v>0.82539682539682246</v>
      </c>
      <c r="D41" s="2">
        <v>0.21062870493516359</v>
      </c>
    </row>
    <row r="42" spans="1:4" x14ac:dyDescent="0.25">
      <c r="A42" s="2">
        <v>5</v>
      </c>
      <c r="B42" s="2">
        <v>85.573015873015862</v>
      </c>
      <c r="C42" s="2">
        <v>-1.5730158730158621</v>
      </c>
      <c r="D42" s="2">
        <v>-0.40140970498220463</v>
      </c>
    </row>
    <row r="43" spans="1:4" x14ac:dyDescent="0.25">
      <c r="A43" s="2">
        <v>6</v>
      </c>
      <c r="B43" s="2">
        <v>75.087301587301582</v>
      </c>
      <c r="C43" s="2">
        <v>6.9126984126984183</v>
      </c>
      <c r="D43" s="2">
        <v>1.7640154038320028</v>
      </c>
    </row>
    <row r="44" spans="1:4" x14ac:dyDescent="0.25">
      <c r="A44" s="2">
        <v>7</v>
      </c>
      <c r="B44" s="2">
        <v>78.582539682539675</v>
      </c>
      <c r="C44" s="2">
        <v>-4.5825396825396751</v>
      </c>
      <c r="D44" s="2">
        <v>-1.1693943675919585</v>
      </c>
    </row>
    <row r="45" spans="1:4" x14ac:dyDescent="0.25">
      <c r="A45" s="2">
        <v>8</v>
      </c>
      <c r="B45" s="2">
        <v>81.495238095238093</v>
      </c>
      <c r="C45" s="2">
        <v>-2.4952380952380935</v>
      </c>
      <c r="D45" s="2">
        <v>-0.63674677722707329</v>
      </c>
    </row>
    <row r="46" spans="1:4" x14ac:dyDescent="0.25">
      <c r="A46" s="2">
        <v>9</v>
      </c>
      <c r="B46" s="2">
        <v>79.165079365079364</v>
      </c>
      <c r="C46" s="2">
        <v>-3.1650793650793645</v>
      </c>
      <c r="D46" s="2">
        <v>-0.80768007238599537</v>
      </c>
    </row>
    <row r="47" spans="1:4" ht="17.25" thickBot="1" x14ac:dyDescent="0.3">
      <c r="A47" s="3">
        <v>10</v>
      </c>
      <c r="B47" s="3">
        <v>75.087301587301582</v>
      </c>
      <c r="C47" s="3">
        <v>0.91269841269841834</v>
      </c>
      <c r="D47" s="3">
        <v>0.23290674103407738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表14.1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2014-07-03T11:05:27Z</dcterms:created>
  <dcterms:modified xsi:type="dcterms:W3CDTF">2014-09-14T08:59:45Z</dcterms:modified>
</cp:coreProperties>
</file>